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3C23878A-739A-4174-90B7-2410A6FEDE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-5.1" sheetId="18" r:id="rId1"/>
  </sheets>
  <definedNames>
    <definedName name="_xlnm.Print_Area" localSheetId="0">'G-5.1'!$A$1:$J$51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8" i="18" l="1"/>
  <c r="A19" i="18"/>
  <c r="A20" i="18" s="1"/>
  <c r="A23" i="18" l="1"/>
  <c r="J46" i="18" l="1"/>
  <c r="I46" i="18"/>
  <c r="E31" i="18"/>
  <c r="A16" i="18"/>
  <c r="A17" i="18" s="1"/>
  <c r="A26" i="18" l="1"/>
  <c r="A27" i="18" s="1"/>
  <c r="A28" i="18" s="1"/>
  <c r="A29" i="18" s="1"/>
  <c r="A31" i="18" s="1"/>
  <c r="A33" i="18" s="1"/>
  <c r="E33" i="18"/>
</calcChain>
</file>

<file path=xl/sharedStrings.xml><?xml version="1.0" encoding="utf-8"?>
<sst xmlns="http://schemas.openxmlformats.org/spreadsheetml/2006/main" count="73" uniqueCount="48">
  <si>
    <t>Account</t>
  </si>
  <si>
    <t>Amount</t>
  </si>
  <si>
    <t>EL PASO ELECTRIC COMPANY</t>
  </si>
  <si>
    <t>Patrick V. Reinhart</t>
  </si>
  <si>
    <t>Individual or Category</t>
  </si>
  <si>
    <t>Business Meals and Entertainment</t>
  </si>
  <si>
    <t>Professional, Association and Industry Dues</t>
  </si>
  <si>
    <t>Title or Description</t>
  </si>
  <si>
    <t>PAGE 1 OF 1</t>
  </si>
  <si>
    <t>Line</t>
  </si>
  <si>
    <t>FERC</t>
  </si>
  <si>
    <t>No.</t>
  </si>
  <si>
    <t>El Paso Electric Company Employees</t>
  </si>
  <si>
    <t>*</t>
  </si>
  <si>
    <t>* These items are not included in the Company's cost of service.</t>
  </si>
  <si>
    <t>Amounts may not add or tie to other schedules due to rounding.</t>
  </si>
  <si>
    <t>SCHEDULE G-5.1</t>
  </si>
  <si>
    <t>Test Year</t>
  </si>
  <si>
    <t>% of</t>
  </si>
  <si>
    <t>Method</t>
  </si>
  <si>
    <t>Salary</t>
  </si>
  <si>
    <t>Direct</t>
  </si>
  <si>
    <t>Allocated **</t>
  </si>
  <si>
    <t>Subtotal, Payroll Expenses</t>
  </si>
  <si>
    <t>Business Meals and Entertainment related to legislative advocacy</t>
  </si>
  <si>
    <t>Travel, Transportation and Lodging</t>
  </si>
  <si>
    <t>Travel, Transportation and Lodging related to legislative advocacy</t>
  </si>
  <si>
    <t>Professional, Association and Industry Dues related to legislative advocacy</t>
  </si>
  <si>
    <t>Consulting Services</t>
  </si>
  <si>
    <t>Consulting services related to legislative advocacy</t>
  </si>
  <si>
    <t>Subtotal, Miscellaneous Expenses</t>
  </si>
  <si>
    <t>Total Test Year Legislative Advocacy Expense</t>
  </si>
  <si>
    <t>G-5</t>
  </si>
  <si>
    <t>** Allocation is based on the time spent on lobbying activities during the test year.</t>
  </si>
  <si>
    <t>Ricardo F. Gonzales</t>
  </si>
  <si>
    <t>REDACTED (1)</t>
  </si>
  <si>
    <t>Note 1:  This information is confidential.</t>
  </si>
  <si>
    <t>SCHEDULE G-5.1:  ANALYSIS OF LEGISLATIVE ADVOCACY</t>
  </si>
  <si>
    <t>PUBLIC</t>
  </si>
  <si>
    <t xml:space="preserve">2021 TEXAS RATE CASE FILING </t>
  </si>
  <si>
    <t>FOR THE TEST YEAR ENDED DECEMBER 31, 2020</t>
  </si>
  <si>
    <t>PREPARER:  ALEJANDRA GUEVARA</t>
  </si>
  <si>
    <t>Vice President Governmental Affairs</t>
  </si>
  <si>
    <t>Specialist Governmental Affairs</t>
  </si>
  <si>
    <t>Alejandra Chavira</t>
  </si>
  <si>
    <t>Director-New Mexico Governmental Affairs ***</t>
  </si>
  <si>
    <t>*** Ricardo F. Gonzales left the Company in August 2020 and was re-hired in February 2021 as Regional Vice President.</t>
  </si>
  <si>
    <t>SPONSOR:  CYNTHIA S. PRIETO/JAMES SCHICHTL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</si>
</sst>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indexed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60">
    <xf numFmtId="0" fontId="0" fillId="0" borderId="0" xfId="0"/>
    <xf numFmtId="0" fontId="18" fillId="0" borderId="0" xfId="0" applyFont="1"/>
    <xf numFmtId="0" fontId="18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 applyFill="1"/>
    <xf numFmtId="37" fontId="18" fillId="0" borderId="0" xfId="0" applyNumberFormat="1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20" fillId="0" borderId="0" xfId="0" applyFont="1" applyFill="1"/>
    <xf numFmtId="37" fontId="20" fillId="0" borderId="0" xfId="0" applyNumberFormat="1" applyFont="1" applyFill="1"/>
    <xf numFmtId="0" fontId="21" fillId="0" borderId="0" xfId="0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0" fontId="18" fillId="0" borderId="0" xfId="0" applyFont="1" applyFill="1" applyBorder="1"/>
    <xf numFmtId="37" fontId="18" fillId="0" borderId="0" xfId="0" applyNumberFormat="1" applyFont="1" applyFill="1" applyBorder="1" applyAlignment="1">
      <alignment horizontal="center"/>
    </xf>
    <xf numFmtId="37" fontId="18" fillId="0" borderId="10" xfId="0" applyNumberFormat="1" applyFont="1" applyFill="1" applyBorder="1" applyAlignment="1">
      <alignment horizontal="center"/>
    </xf>
    <xf numFmtId="37" fontId="18" fillId="0" borderId="0" xfId="0" applyNumberFormat="1" applyFont="1" applyFill="1" applyBorder="1"/>
    <xf numFmtId="0" fontId="18" fillId="0" borderId="10" xfId="0" applyFont="1" applyFill="1" applyBorder="1" applyAlignment="1" applyProtection="1">
      <alignment horizontal="center"/>
      <protection locked="0"/>
    </xf>
    <xf numFmtId="0" fontId="18" fillId="0" borderId="0" xfId="0" applyFont="1" applyBorder="1" applyAlignment="1">
      <alignment horizontal="center"/>
    </xf>
    <xf numFmtId="0" fontId="18" fillId="0" borderId="0" xfId="0" applyFont="1" applyFill="1" applyAlignment="1" applyProtection="1">
      <alignment wrapText="1"/>
      <protection locked="0"/>
    </xf>
    <xf numFmtId="0" fontId="18" fillId="0" borderId="0" xfId="0" applyFont="1" applyAlignment="1" applyProtection="1">
      <alignment horizontal="left"/>
      <protection locked="0"/>
    </xf>
    <xf numFmtId="0" fontId="18" fillId="0" borderId="10" xfId="0" applyFont="1" applyFill="1" applyBorder="1" applyAlignment="1">
      <alignment horizontal="center"/>
    </xf>
    <xf numFmtId="41" fontId="18" fillId="0" borderId="0" xfId="0" applyNumberFormat="1" applyFont="1" applyBorder="1"/>
    <xf numFmtId="0" fontId="18" fillId="0" borderId="0" xfId="0" applyFont="1" applyAlignment="1">
      <alignment horizontal="left"/>
    </xf>
    <xf numFmtId="0" fontId="18" fillId="0" borderId="0" xfId="0" applyFont="1" applyFill="1" applyAlignment="1">
      <alignment horizontal="left"/>
    </xf>
    <xf numFmtId="0" fontId="20" fillId="0" borderId="0" xfId="0" applyFont="1" applyFill="1" applyBorder="1"/>
    <xf numFmtId="37" fontId="18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 applyProtection="1">
      <alignment horizontal="center"/>
      <protection locked="0"/>
    </xf>
    <xf numFmtId="9" fontId="18" fillId="0" borderId="0" xfId="0" applyNumberFormat="1" applyFont="1" applyBorder="1" applyAlignment="1">
      <alignment horizontal="right"/>
    </xf>
    <xf numFmtId="41" fontId="18" fillId="0" borderId="0" xfId="0" applyNumberFormat="1" applyFont="1" applyBorder="1" applyAlignment="1">
      <alignment horizontal="center" vertical="center"/>
    </xf>
    <xf numFmtId="0" fontId="18" fillId="0" borderId="0" xfId="0" applyFont="1" applyProtection="1">
      <protection locked="0"/>
    </xf>
    <xf numFmtId="37" fontId="18" fillId="0" borderId="0" xfId="0" applyNumberFormat="1" applyFont="1" applyAlignment="1">
      <alignment horizontal="center"/>
    </xf>
    <xf numFmtId="42" fontId="18" fillId="0" borderId="11" xfId="0" applyNumberFormat="1" applyFont="1" applyBorder="1" applyAlignment="1">
      <alignment horizontal="center" vertical="center"/>
    </xf>
    <xf numFmtId="9" fontId="18" fillId="0" borderId="0" xfId="0" applyNumberFormat="1" applyFont="1" applyBorder="1"/>
    <xf numFmtId="41" fontId="18" fillId="0" borderId="10" xfId="0" applyNumberFormat="1" applyFont="1" applyBorder="1"/>
    <xf numFmtId="42" fontId="18" fillId="0" borderId="0" xfId="0" applyNumberFormat="1" applyFont="1" applyBorder="1" applyAlignment="1">
      <alignment horizontal="center"/>
    </xf>
    <xf numFmtId="41" fontId="18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wrapText="1"/>
    </xf>
    <xf numFmtId="41" fontId="18" fillId="0" borderId="0" xfId="0" applyNumberFormat="1" applyFont="1" applyAlignment="1">
      <alignment horizontal="center"/>
    </xf>
    <xf numFmtId="41" fontId="18" fillId="0" borderId="0" xfId="0" applyNumberFormat="1" applyFont="1"/>
    <xf numFmtId="42" fontId="20" fillId="0" borderId="12" xfId="0" applyNumberFormat="1" applyFont="1" applyBorder="1"/>
    <xf numFmtId="42" fontId="20" fillId="0" borderId="0" xfId="0" applyNumberFormat="1" applyFont="1" applyBorder="1" applyAlignment="1">
      <alignment horizontal="center"/>
    </xf>
    <xf numFmtId="37" fontId="20" fillId="0" borderId="0" xfId="0" applyNumberFormat="1" applyFont="1" applyBorder="1" applyAlignment="1">
      <alignment horizontal="center"/>
    </xf>
    <xf numFmtId="37" fontId="20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wrapText="1"/>
    </xf>
    <xf numFmtId="0" fontId="18" fillId="0" borderId="0" xfId="0" applyFont="1"/>
    <xf numFmtId="0" fontId="18" fillId="0" borderId="0" xfId="0" applyFont="1" applyFill="1"/>
    <xf numFmtId="41" fontId="18" fillId="0" borderId="0" xfId="0" applyNumberFormat="1" applyFont="1" applyFill="1" applyBorder="1" applyAlignment="1">
      <alignment horizontal="center" vertical="center" wrapText="1"/>
    </xf>
    <xf numFmtId="42" fontId="18" fillId="0" borderId="0" xfId="0" applyNumberFormat="1" applyFont="1" applyFill="1" applyBorder="1" applyAlignment="1">
      <alignment horizontal="center" vertical="center" wrapText="1"/>
    </xf>
    <xf numFmtId="0" fontId="18" fillId="0" borderId="0" xfId="42" applyFont="1" applyAlignment="1" applyProtection="1">
      <alignment wrapText="1"/>
      <protection locked="0"/>
    </xf>
    <xf numFmtId="0" fontId="18" fillId="0" borderId="0" xfId="42" applyFont="1" applyFill="1" applyAlignment="1" applyProtection="1">
      <alignment wrapText="1"/>
      <protection locked="0"/>
    </xf>
    <xf numFmtId="0" fontId="19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8" fillId="0" borderId="0" xfId="0" applyFont="1" applyFill="1" applyAlignment="1">
      <alignment textRotation="180"/>
    </xf>
    <xf numFmtId="0" fontId="19" fillId="0" borderId="0" xfId="0" applyFont="1" applyFill="1" applyAlignment="1">
      <alignment textRotation="180"/>
    </xf>
    <xf numFmtId="42" fontId="18" fillId="0" borderId="13" xfId="0" applyNumberFormat="1" applyFont="1" applyFill="1" applyBorder="1" applyAlignment="1">
      <alignment horizontal="center" vertical="center" wrapText="1"/>
    </xf>
    <xf numFmtId="42" fontId="18" fillId="0" borderId="14" xfId="0" applyNumberFormat="1" applyFont="1" applyFill="1" applyBorder="1" applyAlignment="1">
      <alignment horizontal="center" vertical="center" wrapText="1"/>
    </xf>
    <xf numFmtId="42" fontId="18" fillId="0" borderId="15" xfId="0" applyNumberFormat="1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3" xfId="42" xr:uid="{0834CBBD-43AD-4673-8710-AEEC2EC0862B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"/>
  <sheetViews>
    <sheetView tabSelected="1" zoomScale="80" zoomScaleNormal="80" workbookViewId="0">
      <selection activeCell="U11" sqref="U11"/>
    </sheetView>
  </sheetViews>
  <sheetFormatPr defaultColWidth="9.140625" defaultRowHeight="14.25" x14ac:dyDescent="0.2"/>
  <cols>
    <col min="1" max="1" width="4.7109375" style="4" customWidth="1"/>
    <col min="2" max="2" width="9.7109375" style="4" customWidth="1"/>
    <col min="3" max="3" width="45.5703125" style="4" customWidth="1"/>
    <col min="4" max="4" width="73.7109375" style="4" customWidth="1"/>
    <col min="5" max="5" width="13.5703125" style="5" customWidth="1"/>
    <col min="6" max="6" width="2.7109375" style="27" customWidth="1"/>
    <col min="7" max="7" width="12.7109375" style="4" customWidth="1"/>
    <col min="8" max="8" width="12.85546875" style="4" customWidth="1"/>
    <col min="9" max="10" width="2.85546875" style="4" customWidth="1"/>
    <col min="11" max="16384" width="9.140625" style="4"/>
  </cols>
  <sheetData>
    <row r="1" spans="1:10" x14ac:dyDescent="0.2">
      <c r="A1" s="48" t="s">
        <v>2</v>
      </c>
      <c r="C1" s="5"/>
      <c r="D1" s="5"/>
      <c r="E1" s="4"/>
      <c r="F1" s="6"/>
      <c r="J1" s="7" t="s">
        <v>16</v>
      </c>
    </row>
    <row r="2" spans="1:10" x14ac:dyDescent="0.2">
      <c r="A2" s="48" t="s">
        <v>39</v>
      </c>
      <c r="C2" s="5"/>
      <c r="D2" s="5"/>
      <c r="E2" s="4"/>
      <c r="F2" s="6"/>
      <c r="J2" s="7" t="s">
        <v>8</v>
      </c>
    </row>
    <row r="3" spans="1:10" x14ac:dyDescent="0.2">
      <c r="A3" s="48" t="s">
        <v>37</v>
      </c>
      <c r="C3" s="5"/>
      <c r="D3" s="5"/>
      <c r="E3" s="4"/>
      <c r="F3" s="6"/>
      <c r="J3" s="7"/>
    </row>
    <row r="4" spans="1:10" x14ac:dyDescent="0.2">
      <c r="A4" s="48" t="s">
        <v>47</v>
      </c>
      <c r="C4" s="5"/>
      <c r="D4" s="5"/>
      <c r="E4" s="4"/>
      <c r="F4" s="6"/>
      <c r="H4" s="7"/>
      <c r="I4" s="7"/>
      <c r="J4" s="7" t="s">
        <v>38</v>
      </c>
    </row>
    <row r="5" spans="1:10" ht="15" x14ac:dyDescent="0.25">
      <c r="A5" s="48" t="s">
        <v>41</v>
      </c>
      <c r="J5" s="8"/>
    </row>
    <row r="6" spans="1:10" x14ac:dyDescent="0.2">
      <c r="A6" s="48" t="s">
        <v>40</v>
      </c>
    </row>
    <row r="7" spans="1:10" ht="15" x14ac:dyDescent="0.25">
      <c r="A7" s="53"/>
      <c r="B7" s="53"/>
      <c r="C7" s="53"/>
      <c r="D7" s="53"/>
      <c r="E7" s="53"/>
      <c r="F7" s="53"/>
      <c r="G7" s="53"/>
      <c r="H7" s="53"/>
    </row>
    <row r="8" spans="1:10" x14ac:dyDescent="0.2">
      <c r="A8" s="54"/>
      <c r="B8" s="54"/>
      <c r="C8" s="54"/>
      <c r="D8" s="54"/>
      <c r="E8" s="54"/>
      <c r="F8" s="54"/>
      <c r="G8" s="54"/>
      <c r="H8" s="54"/>
    </row>
    <row r="9" spans="1:10" x14ac:dyDescent="0.2">
      <c r="A9" s="12"/>
      <c r="B9" s="12"/>
      <c r="C9" s="12"/>
      <c r="D9" s="12"/>
      <c r="E9" s="12"/>
      <c r="F9" s="12"/>
      <c r="G9" s="12"/>
      <c r="H9" s="12"/>
    </row>
    <row r="10" spans="1:10" x14ac:dyDescent="0.2">
      <c r="B10" s="12"/>
      <c r="C10" s="12"/>
      <c r="D10" s="12"/>
      <c r="E10" s="13"/>
      <c r="F10" s="13"/>
      <c r="G10" s="12"/>
      <c r="H10" s="12"/>
    </row>
    <row r="11" spans="1:10" x14ac:dyDescent="0.2">
      <c r="A11" s="6" t="s">
        <v>9</v>
      </c>
      <c r="B11" s="9" t="s">
        <v>10</v>
      </c>
      <c r="C11" s="9"/>
      <c r="D11" s="9"/>
      <c r="E11" s="15" t="s">
        <v>17</v>
      </c>
      <c r="F11" s="15"/>
      <c r="H11" s="9" t="s">
        <v>18</v>
      </c>
    </row>
    <row r="12" spans="1:10" x14ac:dyDescent="0.2">
      <c r="A12" s="22" t="s">
        <v>11</v>
      </c>
      <c r="B12" s="22" t="s">
        <v>0</v>
      </c>
      <c r="C12" s="22" t="s">
        <v>4</v>
      </c>
      <c r="D12" s="22" t="s">
        <v>7</v>
      </c>
      <c r="E12" s="16" t="s">
        <v>1</v>
      </c>
      <c r="F12" s="15"/>
      <c r="G12" s="22" t="s">
        <v>19</v>
      </c>
      <c r="H12" s="22" t="s">
        <v>20</v>
      </c>
    </row>
    <row r="13" spans="1:10" x14ac:dyDescent="0.2">
      <c r="B13" s="9"/>
      <c r="C13" s="14"/>
      <c r="D13" s="14"/>
      <c r="E13" s="17"/>
      <c r="F13" s="15"/>
      <c r="G13" s="14"/>
      <c r="H13" s="14"/>
    </row>
    <row r="14" spans="1:10" x14ac:dyDescent="0.2">
      <c r="B14" s="9"/>
      <c r="C14" s="18" t="s">
        <v>12</v>
      </c>
      <c r="D14" s="28"/>
      <c r="E14" s="17"/>
      <c r="F14" s="15"/>
      <c r="G14" s="14"/>
      <c r="H14" s="14"/>
    </row>
    <row r="15" spans="1:10" ht="14.25" customHeight="1" x14ac:dyDescent="0.2">
      <c r="A15" s="6">
        <v>1</v>
      </c>
      <c r="B15" s="9">
        <v>426.4</v>
      </c>
      <c r="C15" s="20" t="s">
        <v>34</v>
      </c>
      <c r="D15" s="52" t="s">
        <v>45</v>
      </c>
      <c r="E15" s="57" t="s">
        <v>35</v>
      </c>
      <c r="F15" s="15" t="s">
        <v>13</v>
      </c>
      <c r="G15" s="19" t="s">
        <v>21</v>
      </c>
      <c r="H15" s="57" t="s">
        <v>35</v>
      </c>
    </row>
    <row r="16" spans="1:10" x14ac:dyDescent="0.2">
      <c r="A16" s="3">
        <f>+A15+1</f>
        <v>2</v>
      </c>
      <c r="B16" s="19">
        <v>920</v>
      </c>
      <c r="C16" s="20" t="s">
        <v>34</v>
      </c>
      <c r="D16" s="52" t="s">
        <v>45</v>
      </c>
      <c r="E16" s="58"/>
      <c r="F16" s="30" t="s">
        <v>13</v>
      </c>
      <c r="G16" s="19" t="s">
        <v>22</v>
      </c>
      <c r="H16" s="58"/>
    </row>
    <row r="17" spans="1:8" x14ac:dyDescent="0.2">
      <c r="A17" s="3">
        <f>+A16+1</f>
        <v>3</v>
      </c>
      <c r="B17" s="19">
        <v>426.4</v>
      </c>
      <c r="C17" s="20" t="s">
        <v>3</v>
      </c>
      <c r="D17" s="51" t="s">
        <v>42</v>
      </c>
      <c r="E17" s="58"/>
      <c r="F17" s="32" t="s">
        <v>13</v>
      </c>
      <c r="G17" s="19" t="s">
        <v>21</v>
      </c>
      <c r="H17" s="58"/>
    </row>
    <row r="18" spans="1:8" s="48" customFormat="1" x14ac:dyDescent="0.2">
      <c r="A18" s="3">
        <f t="shared" ref="A18:A19" si="0">+A17+1</f>
        <v>4</v>
      </c>
      <c r="B18" s="19">
        <v>920</v>
      </c>
      <c r="C18" s="20" t="s">
        <v>3</v>
      </c>
      <c r="D18" s="51" t="s">
        <v>42</v>
      </c>
      <c r="E18" s="58"/>
      <c r="F18" s="32" t="s">
        <v>13</v>
      </c>
      <c r="G18" s="19" t="s">
        <v>22</v>
      </c>
      <c r="H18" s="58"/>
    </row>
    <row r="19" spans="1:8" s="48" customFormat="1" x14ac:dyDescent="0.2">
      <c r="A19" s="3">
        <f t="shared" si="0"/>
        <v>5</v>
      </c>
      <c r="B19" s="19">
        <v>426.4</v>
      </c>
      <c r="C19" s="20" t="s">
        <v>44</v>
      </c>
      <c r="D19" s="51" t="s">
        <v>43</v>
      </c>
      <c r="E19" s="58"/>
      <c r="F19" s="32" t="s">
        <v>13</v>
      </c>
      <c r="G19" s="19" t="s">
        <v>21</v>
      </c>
      <c r="H19" s="58"/>
    </row>
    <row r="20" spans="1:8" s="48" customFormat="1" x14ac:dyDescent="0.2">
      <c r="A20" s="3">
        <f>+A19+1</f>
        <v>6</v>
      </c>
      <c r="B20" s="19">
        <v>920</v>
      </c>
      <c r="C20" s="20" t="s">
        <v>44</v>
      </c>
      <c r="D20" s="51" t="s">
        <v>43</v>
      </c>
      <c r="E20" s="59"/>
      <c r="F20" s="32" t="s">
        <v>13</v>
      </c>
      <c r="G20" s="19" t="s">
        <v>22</v>
      </c>
      <c r="H20" s="59"/>
    </row>
    <row r="21" spans="1:8" s="48" customFormat="1" x14ac:dyDescent="0.2">
      <c r="A21" s="3"/>
      <c r="B21" s="19"/>
      <c r="C21" s="20"/>
      <c r="D21" s="51"/>
      <c r="E21" s="50"/>
      <c r="F21" s="32"/>
      <c r="G21" s="19"/>
      <c r="H21" s="29"/>
    </row>
    <row r="22" spans="1:8" x14ac:dyDescent="0.2">
      <c r="B22" s="1"/>
      <c r="D22" s="1"/>
      <c r="E22" s="33"/>
      <c r="F22" s="30"/>
      <c r="G22" s="19"/>
      <c r="H22" s="34"/>
    </row>
    <row r="23" spans="1:8" x14ac:dyDescent="0.2">
      <c r="A23" s="3">
        <f>+A20+1</f>
        <v>7</v>
      </c>
      <c r="B23" s="19"/>
      <c r="C23" s="21"/>
      <c r="D23" s="21" t="s">
        <v>23</v>
      </c>
      <c r="E23" s="35">
        <v>66956</v>
      </c>
      <c r="F23" s="36"/>
      <c r="G23" s="1"/>
      <c r="H23" s="1"/>
    </row>
    <row r="24" spans="1:8" x14ac:dyDescent="0.2">
      <c r="A24" s="3"/>
      <c r="B24" s="19"/>
      <c r="C24" s="21"/>
      <c r="D24" s="21"/>
      <c r="E24" s="23"/>
      <c r="F24" s="36"/>
      <c r="G24" s="19"/>
      <c r="H24" s="2"/>
    </row>
    <row r="25" spans="1:8" x14ac:dyDescent="0.2">
      <c r="A25" s="3"/>
      <c r="B25" s="19"/>
      <c r="C25" s="31"/>
      <c r="D25" s="31"/>
      <c r="E25" s="17"/>
      <c r="F25" s="15"/>
      <c r="G25" s="19"/>
      <c r="H25" s="2"/>
    </row>
    <row r="26" spans="1:8" x14ac:dyDescent="0.2">
      <c r="A26" s="3">
        <f>+A23+1</f>
        <v>8</v>
      </c>
      <c r="B26" s="19">
        <v>426.4</v>
      </c>
      <c r="C26" s="31" t="s">
        <v>5</v>
      </c>
      <c r="D26" s="31" t="s">
        <v>24</v>
      </c>
      <c r="E26" s="50">
        <v>2573</v>
      </c>
      <c r="F26" s="37" t="s">
        <v>13</v>
      </c>
      <c r="G26" s="19" t="s">
        <v>21</v>
      </c>
      <c r="H26" s="2"/>
    </row>
    <row r="27" spans="1:8" x14ac:dyDescent="0.2">
      <c r="A27" s="3">
        <f>+A26+1</f>
        <v>9</v>
      </c>
      <c r="B27" s="19">
        <v>426.4</v>
      </c>
      <c r="C27" s="38" t="s">
        <v>25</v>
      </c>
      <c r="D27" s="31" t="s">
        <v>26</v>
      </c>
      <c r="E27" s="49">
        <v>553</v>
      </c>
      <c r="F27" s="37" t="s">
        <v>13</v>
      </c>
      <c r="G27" s="19" t="s">
        <v>21</v>
      </c>
      <c r="H27" s="2"/>
    </row>
    <row r="28" spans="1:8" x14ac:dyDescent="0.2">
      <c r="A28" s="3">
        <f>+A27+1</f>
        <v>10</v>
      </c>
      <c r="B28" s="19">
        <v>426.4</v>
      </c>
      <c r="C28" s="38" t="s">
        <v>6</v>
      </c>
      <c r="D28" s="31" t="s">
        <v>27</v>
      </c>
      <c r="E28" s="49">
        <v>187282</v>
      </c>
      <c r="F28" s="37" t="s">
        <v>13</v>
      </c>
      <c r="G28" s="19" t="s">
        <v>21</v>
      </c>
      <c r="H28" s="2"/>
    </row>
    <row r="29" spans="1:8" x14ac:dyDescent="0.2">
      <c r="A29" s="3">
        <f>+A28+1</f>
        <v>11</v>
      </c>
      <c r="B29" s="19">
        <v>426.4</v>
      </c>
      <c r="C29" s="38" t="s">
        <v>28</v>
      </c>
      <c r="D29" s="31" t="s">
        <v>29</v>
      </c>
      <c r="E29" s="35">
        <v>458458</v>
      </c>
      <c r="F29" s="37" t="s">
        <v>13</v>
      </c>
      <c r="G29" s="19" t="s">
        <v>21</v>
      </c>
      <c r="H29" s="2"/>
    </row>
    <row r="30" spans="1:8" x14ac:dyDescent="0.2">
      <c r="A30" s="3"/>
      <c r="B30" s="19"/>
      <c r="C30" s="38"/>
      <c r="D30" s="31"/>
      <c r="E30" s="23"/>
      <c r="F30" s="37"/>
      <c r="G30" s="19"/>
      <c r="H30" s="2"/>
    </row>
    <row r="31" spans="1:8" x14ac:dyDescent="0.2">
      <c r="A31" s="3">
        <f>+A29+1</f>
        <v>12</v>
      </c>
      <c r="B31" s="24"/>
      <c r="C31" s="2"/>
      <c r="D31" s="2" t="s">
        <v>30</v>
      </c>
      <c r="E31" s="35">
        <f>SUM(E26:E30)</f>
        <v>648866</v>
      </c>
      <c r="F31" s="39"/>
      <c r="G31" s="2"/>
      <c r="H31" s="2"/>
    </row>
    <row r="32" spans="1:8" x14ac:dyDescent="0.2">
      <c r="A32" s="3"/>
      <c r="B32" s="24"/>
      <c r="C32" s="2"/>
      <c r="D32" s="2"/>
      <c r="E32" s="40"/>
      <c r="F32" s="39"/>
      <c r="G32" s="2"/>
      <c r="H32" s="2"/>
    </row>
    <row r="33" spans="1:10" ht="15" thickBot="1" x14ac:dyDescent="0.25">
      <c r="A33" s="3">
        <f>+A31+1</f>
        <v>13</v>
      </c>
      <c r="B33" s="1"/>
      <c r="C33" s="1"/>
      <c r="D33" s="24" t="s">
        <v>31</v>
      </c>
      <c r="E33" s="41">
        <f>+E23+E31</f>
        <v>715822</v>
      </c>
      <c r="F33" s="42"/>
      <c r="G33" s="2"/>
      <c r="H33" s="2"/>
    </row>
    <row r="34" spans="1:10" ht="15" thickTop="1" x14ac:dyDescent="0.2">
      <c r="A34" s="1"/>
      <c r="B34" s="24"/>
      <c r="C34" s="2"/>
      <c r="D34" s="2"/>
      <c r="E34" s="43" t="s">
        <v>32</v>
      </c>
      <c r="F34" s="43"/>
      <c r="G34" s="2"/>
      <c r="H34" s="2"/>
    </row>
    <row r="35" spans="1:10" x14ac:dyDescent="0.2">
      <c r="B35" s="25"/>
      <c r="C35" s="14"/>
      <c r="D35" s="14"/>
      <c r="E35" s="44"/>
      <c r="F35" s="44"/>
      <c r="G35" s="14"/>
      <c r="H35" s="14"/>
    </row>
    <row r="36" spans="1:10" x14ac:dyDescent="0.2">
      <c r="B36" s="25"/>
      <c r="C36" s="14"/>
      <c r="D36" s="14"/>
      <c r="E36" s="44"/>
      <c r="F36" s="44"/>
      <c r="G36" s="14"/>
      <c r="H36" s="14"/>
    </row>
    <row r="37" spans="1:10" x14ac:dyDescent="0.2">
      <c r="A37" s="47" t="s">
        <v>36</v>
      </c>
      <c r="C37" s="26"/>
      <c r="D37" s="26"/>
      <c r="E37" s="11"/>
      <c r="F37" s="45"/>
      <c r="G37" s="10"/>
      <c r="H37" s="10"/>
    </row>
    <row r="38" spans="1:10" x14ac:dyDescent="0.2">
      <c r="C38" s="26"/>
      <c r="D38" s="26"/>
      <c r="E38" s="11"/>
      <c r="F38" s="45"/>
      <c r="G38" s="10"/>
      <c r="H38" s="10"/>
    </row>
    <row r="39" spans="1:10" x14ac:dyDescent="0.2">
      <c r="A39" s="4" t="s">
        <v>14</v>
      </c>
      <c r="B39" s="10"/>
      <c r="C39" s="10"/>
      <c r="D39" s="10"/>
      <c r="E39" s="11"/>
      <c r="F39" s="45"/>
      <c r="G39" s="10"/>
      <c r="H39" s="10"/>
    </row>
    <row r="40" spans="1:10" x14ac:dyDescent="0.2">
      <c r="B40" s="10"/>
      <c r="C40" s="10"/>
      <c r="D40" s="10"/>
      <c r="E40" s="11"/>
      <c r="F40" s="45"/>
      <c r="G40" s="10"/>
      <c r="H40" s="10"/>
    </row>
    <row r="41" spans="1:10" x14ac:dyDescent="0.2">
      <c r="A41" s="4" t="s">
        <v>33</v>
      </c>
      <c r="B41" s="10"/>
      <c r="C41" s="10"/>
      <c r="D41" s="10"/>
      <c r="E41" s="11"/>
      <c r="F41" s="45"/>
      <c r="G41" s="10"/>
      <c r="H41" s="10"/>
    </row>
    <row r="42" spans="1:10" s="48" customFormat="1" x14ac:dyDescent="0.2">
      <c r="B42" s="10"/>
      <c r="C42" s="10"/>
      <c r="D42" s="10"/>
      <c r="E42" s="11"/>
      <c r="F42" s="45"/>
      <c r="G42" s="10"/>
      <c r="H42" s="10"/>
    </row>
    <row r="43" spans="1:10" x14ac:dyDescent="0.2">
      <c r="A43" s="4" t="s">
        <v>46</v>
      </c>
      <c r="B43" s="10"/>
      <c r="C43" s="10"/>
      <c r="D43" s="10"/>
      <c r="E43" s="11"/>
      <c r="F43" s="45"/>
      <c r="G43" s="10"/>
      <c r="H43" s="10"/>
    </row>
    <row r="44" spans="1:10" s="48" customFormat="1" x14ac:dyDescent="0.2">
      <c r="B44" s="10"/>
      <c r="C44" s="10"/>
      <c r="D44" s="10"/>
      <c r="E44" s="11"/>
      <c r="F44" s="45"/>
      <c r="G44" s="10"/>
      <c r="H44" s="10"/>
    </row>
    <row r="45" spans="1:10" ht="13.9" customHeight="1" x14ac:dyDescent="0.2">
      <c r="A45" s="4" t="s">
        <v>15</v>
      </c>
      <c r="B45" s="10"/>
      <c r="C45" s="10"/>
      <c r="D45" s="10"/>
      <c r="E45" s="11"/>
      <c r="F45" s="45"/>
      <c r="G45" s="10"/>
      <c r="H45" s="10"/>
    </row>
    <row r="46" spans="1:10" ht="18" customHeight="1" x14ac:dyDescent="0.2">
      <c r="B46" s="46"/>
      <c r="C46" s="46"/>
      <c r="D46" s="46"/>
      <c r="E46" s="11"/>
      <c r="F46" s="45"/>
      <c r="G46" s="10"/>
      <c r="H46" s="55" t="s">
        <v>38</v>
      </c>
      <c r="I46" s="55" t="str">
        <f>J2</f>
        <v>PAGE 1 OF 1</v>
      </c>
      <c r="J46" s="55" t="str">
        <f>J1</f>
        <v>SCHEDULE G-5.1</v>
      </c>
    </row>
    <row r="47" spans="1:10" x14ac:dyDescent="0.2">
      <c r="B47" s="10"/>
      <c r="C47" s="10"/>
      <c r="D47" s="10"/>
      <c r="E47" s="11"/>
      <c r="F47" s="45"/>
      <c r="G47" s="10"/>
      <c r="H47" s="56"/>
      <c r="I47" s="55"/>
      <c r="J47" s="55"/>
    </row>
    <row r="48" spans="1:10" x14ac:dyDescent="0.2">
      <c r="B48" s="10"/>
      <c r="C48" s="10"/>
      <c r="D48" s="10"/>
      <c r="E48" s="11"/>
      <c r="F48" s="45"/>
      <c r="G48" s="10"/>
      <c r="H48" s="56"/>
      <c r="I48" s="55"/>
      <c r="J48" s="55"/>
    </row>
    <row r="49" spans="2:10" x14ac:dyDescent="0.2">
      <c r="B49" s="10"/>
      <c r="C49" s="10"/>
      <c r="D49" s="10"/>
      <c r="E49" s="11"/>
      <c r="F49" s="45"/>
      <c r="G49" s="10"/>
      <c r="H49" s="56"/>
      <c r="I49" s="55"/>
      <c r="J49" s="55"/>
    </row>
    <row r="50" spans="2:10" x14ac:dyDescent="0.2">
      <c r="B50" s="10"/>
      <c r="C50" s="10"/>
      <c r="D50" s="10"/>
      <c r="E50" s="11"/>
      <c r="F50" s="45"/>
      <c r="G50" s="10"/>
      <c r="H50" s="56"/>
      <c r="I50" s="55"/>
      <c r="J50" s="55"/>
    </row>
    <row r="51" spans="2:10" ht="59.25" customHeight="1" x14ac:dyDescent="0.2">
      <c r="B51" s="10"/>
      <c r="C51" s="10"/>
      <c r="D51" s="10"/>
      <c r="E51" s="11"/>
      <c r="F51" s="45"/>
      <c r="G51" s="10"/>
      <c r="H51" s="56"/>
      <c r="I51" s="55"/>
      <c r="J51" s="55"/>
    </row>
    <row r="52" spans="2:10" x14ac:dyDescent="0.2">
      <c r="B52" s="10"/>
      <c r="C52" s="10"/>
      <c r="D52" s="10"/>
      <c r="E52" s="11"/>
      <c r="F52" s="45"/>
      <c r="G52" s="10"/>
      <c r="H52" s="10"/>
    </row>
    <row r="53" spans="2:10" x14ac:dyDescent="0.2">
      <c r="B53" s="10"/>
      <c r="C53" s="10"/>
      <c r="D53" s="10"/>
      <c r="E53" s="11"/>
      <c r="F53" s="45"/>
      <c r="G53" s="10"/>
      <c r="H53" s="10"/>
    </row>
    <row r="54" spans="2:10" x14ac:dyDescent="0.2">
      <c r="B54" s="10"/>
      <c r="C54" s="10"/>
      <c r="D54" s="10"/>
      <c r="E54" s="11"/>
      <c r="F54" s="45"/>
      <c r="G54" s="10"/>
      <c r="H54" s="10"/>
    </row>
    <row r="55" spans="2:10" x14ac:dyDescent="0.2">
      <c r="B55" s="10"/>
      <c r="C55" s="10"/>
      <c r="D55" s="10"/>
      <c r="E55" s="11"/>
      <c r="F55" s="45"/>
      <c r="G55" s="10"/>
      <c r="H55" s="10"/>
    </row>
  </sheetData>
  <mergeCells count="7">
    <mergeCell ref="A7:H7"/>
    <mergeCell ref="A8:H8"/>
    <mergeCell ref="H46:H51"/>
    <mergeCell ref="I46:I51"/>
    <mergeCell ref="J46:J51"/>
    <mergeCell ref="E15:E20"/>
    <mergeCell ref="H15:H20"/>
  </mergeCells>
  <pageMargins left="0.75" right="0.75" top="1.25" bottom="0.75" header="0.3" footer="0.3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G-5.1</vt:lpstr>
      <vt:lpstr>'G-5.1'!Print_Area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2017-02-03T23:53:56Z</dcterms:created>
  <dcterms:modified xsi:type="dcterms:W3CDTF">2021-05-05T17:55:57Z</dcterms:modified>
</cp:coreProperties>
</file>